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650E24B9-CB93-4232-8993-38D3D36FD512}" xr6:coauthVersionLast="47" xr6:coauthVersionMax="47" xr10:uidLastSave="{00000000-0000-0000-0000-000000000000}"/>
  <bookViews>
    <workbookView xWindow="-28920" yWindow="-150" windowWidth="29040" windowHeight="15840" xr2:uid="{00000000-000D-0000-FFFF-FFFF00000000}"/>
  </bookViews>
  <sheets>
    <sheet name="BOR10" sheetId="27" r:id="rId1"/>
    <sheet name="Backup" sheetId="28" r:id="rId2"/>
  </sheets>
  <definedNames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'BOR10'!$A$1:$G$52</definedName>
    <definedName name="_xlnm.Print_Titles" localSheetId="0">'BOR10'!$1:$6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28" l="1"/>
  <c r="H14" i="28"/>
  <c r="H22" i="28"/>
  <c r="I21" i="28"/>
  <c r="I22" i="28" s="1"/>
  <c r="C42" i="28" s="1"/>
  <c r="I5" i="28"/>
  <c r="C31" i="28"/>
  <c r="C39" i="28"/>
  <c r="C40" i="28"/>
  <c r="C41" i="28"/>
  <c r="C38" i="28"/>
  <c r="C32" i="28"/>
  <c r="I13" i="28"/>
  <c r="I12" i="28"/>
  <c r="I14" i="28" s="1"/>
  <c r="C34" i="28" s="1"/>
  <c r="C33" i="28" l="1"/>
  <c r="B34" i="28" l="1"/>
  <c r="C35" i="28" s="1"/>
  <c r="B42" i="28"/>
  <c r="C43" i="28" s="1"/>
  <c r="H24" i="28"/>
  <c r="I9" i="28"/>
  <c r="H5" i="28"/>
  <c r="B33" i="28" s="1"/>
  <c r="I4" i="28"/>
  <c r="C30" i="28" s="1"/>
  <c r="H4" i="28"/>
  <c r="B30" i="28" s="1"/>
  <c r="B43" i="28"/>
  <c r="C9" i="28"/>
  <c r="C10" i="28" s="1"/>
  <c r="B9" i="28"/>
  <c r="E25" i="27"/>
  <c r="G25" i="27"/>
  <c r="C48" i="27"/>
  <c r="B48" i="27"/>
  <c r="C25" i="27"/>
  <c r="D25" i="27"/>
  <c r="F25" i="27"/>
  <c r="B25" i="27"/>
  <c r="E24" i="28"/>
  <c r="H9" i="28" l="1"/>
  <c r="C44" i="28"/>
  <c r="H26" i="28"/>
  <c r="B35" i="28"/>
  <c r="B44" i="28" s="1"/>
  <c r="I30" i="28"/>
  <c r="H30" i="28"/>
  <c r="E26" i="28"/>
  <c r="C47" i="27"/>
  <c r="C50" i="27" s="1"/>
  <c r="C28" i="27"/>
  <c r="G47" i="27"/>
  <c r="G50" i="27" s="1"/>
  <c r="F47" i="27"/>
  <c r="F50" i="27" s="1"/>
  <c r="E47" i="27"/>
  <c r="E50" i="27" s="1"/>
  <c r="D47" i="27"/>
  <c r="D50" i="27" s="1"/>
  <c r="G28" i="27"/>
  <c r="F28" i="27"/>
  <c r="E28" i="27"/>
  <c r="D28" i="27"/>
  <c r="B47" i="27"/>
  <c r="B50" i="27" s="1"/>
  <c r="B28" i="27"/>
  <c r="F51" i="27" l="1"/>
  <c r="C51" i="27"/>
  <c r="B51" i="27"/>
  <c r="E51" i="27"/>
  <c r="G51" i="27"/>
  <c r="D51" i="27"/>
</calcChain>
</file>

<file path=xl/sharedStrings.xml><?xml version="1.0" encoding="utf-8"?>
<sst xmlns="http://schemas.openxmlformats.org/spreadsheetml/2006/main" count="136" uniqueCount="74">
  <si>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</si>
  <si>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</si>
  <si>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</si>
  <si>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</si>
  <si>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</si>
  <si>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</si>
  <si>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</si>
  <si>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</si>
  <si>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</si>
  <si>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</si>
  <si>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</si>
  <si>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</si>
  <si>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</si>
  <si>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</si>
  <si>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</si>
  <si>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</si>
  <si>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</si>
  <si>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</si>
  <si>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</si>
  <si>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</si>
  <si>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</si>
  <si>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</si>
  <si>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</si>
  <si>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</si>
  <si>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</si>
  <si>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</si>
  <si>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</si>
  <si>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</si>
  <si>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</si>
  <si>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</si>
  <si>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</si>
  <si>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</si>
  <si>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</si>
  <si>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</si>
  <si>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</si>
  <si>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</si>
  <si>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</si>
  <si>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</si>
  <si>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</si>
  <si>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</si>
  <si>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</si>
  <si>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River Parishes Community College</t>
  </si>
  <si>
    <t>Library</t>
  </si>
  <si>
    <t>Salaries</t>
  </si>
  <si>
    <t>Benefits</t>
  </si>
  <si>
    <t>Academic</t>
  </si>
  <si>
    <t>Student Services</t>
  </si>
  <si>
    <t>Instutional</t>
  </si>
  <si>
    <t>Operation</t>
  </si>
  <si>
    <t>Get Salaries and Benefits from BOR4</t>
  </si>
  <si>
    <t>Instruction</t>
  </si>
  <si>
    <t>Match to BOR4 totals</t>
  </si>
  <si>
    <t>Budgeted</t>
  </si>
  <si>
    <t>For the 10</t>
  </si>
  <si>
    <t>Full Time</t>
  </si>
  <si>
    <t>Classified</t>
  </si>
  <si>
    <t>Unclassified</t>
  </si>
  <si>
    <t>Funded Vacant</t>
  </si>
  <si>
    <t>Part Time</t>
  </si>
  <si>
    <t>Adjunct (Instruction)</t>
  </si>
  <si>
    <t>from HR</t>
  </si>
  <si>
    <t>from HR plus students from HR report</t>
  </si>
  <si>
    <t>from HR report</t>
  </si>
  <si>
    <t>FT Vacant Positions</t>
  </si>
  <si>
    <t>PT Vacant Positions</t>
  </si>
  <si>
    <t>Row Labels</t>
  </si>
  <si>
    <t>Grand Total</t>
  </si>
  <si>
    <t>Budget</t>
  </si>
  <si>
    <t>Sum of Budget</t>
  </si>
  <si>
    <t>All Others</t>
  </si>
  <si>
    <t>GRAND SUM</t>
  </si>
  <si>
    <t>Student Vacant</t>
  </si>
  <si>
    <t>Full Time - benefits estimated at 40%</t>
  </si>
  <si>
    <t>Part Time - benefits estimated at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</si>
</sst>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6" xfId="0" applyNumberFormat="1" applyFont="1" applyBorder="1" applyAlignment="1" applyProtection="1">
      <alignment horizontal="center"/>
      <protection locked="0"/>
    </xf>
    <xf numFmtId="37" fontId="6" fillId="0" borderId="2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8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43" fontId="0" fillId="0" borderId="0" xfId="2" applyFont="1"/>
    <xf numFmtId="43" fontId="1" fillId="0" borderId="0" xfId="2" applyFont="1"/>
    <xf numFmtId="43" fontId="0" fillId="0" borderId="0" xfId="0" applyNumberFormat="1"/>
    <xf numFmtId="43" fontId="2" fillId="0" borderId="0" xfId="0" applyNumberFormat="1" applyFont="1"/>
    <xf numFmtId="43" fontId="1" fillId="0" borderId="0" xfId="2" applyFont="1" applyAlignment="1">
      <alignment horizontal="center"/>
    </xf>
    <xf numFmtId="0" fontId="9" fillId="0" borderId="0" xfId="0" applyFont="1"/>
    <xf numFmtId="0" fontId="2" fillId="0" borderId="0" xfId="0" applyFont="1" applyAlignmen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44" fontId="0" fillId="0" borderId="0" xfId="3" applyFont="1"/>
    <xf numFmtId="0" fontId="2" fillId="3" borderId="0" xfId="0" applyFont="1" applyFill="1"/>
    <xf numFmtId="43" fontId="0" fillId="3" borderId="0" xfId="0" applyNumberFormat="1" applyFill="1"/>
    <xf numFmtId="43" fontId="0" fillId="3" borderId="0" xfId="2" applyFont="1" applyFill="1"/>
    <xf numFmtId="0" fontId="0" fillId="0" borderId="0" xfId="0" applyFont="1" applyAlignment="1">
      <alignment horizontal="left"/>
    </xf>
    <xf numFmtId="0" fontId="2" fillId="4" borderId="0" xfId="0" applyFont="1" applyFill="1"/>
    <xf numFmtId="43" fontId="0" fillId="4" borderId="0" xfId="2" applyFont="1" applyFill="1"/>
    <xf numFmtId="43" fontId="0" fillId="4" borderId="0" xfId="0" applyNumberFormat="1" applyFill="1"/>
    <xf numFmtId="0" fontId="2" fillId="5" borderId="0" xfId="0" applyFont="1" applyFill="1"/>
    <xf numFmtId="43" fontId="0" fillId="5" borderId="0" xfId="0" applyNumberFormat="1" applyFill="1"/>
    <xf numFmtId="43" fontId="0" fillId="5" borderId="0" xfId="2" applyFont="1" applyFill="1"/>
    <xf numFmtId="164" fontId="5" fillId="0" borderId="10" xfId="0" applyNumberFormat="1" applyFont="1" applyBorder="1" applyAlignment="1" applyProtection="1">
      <alignment horizontal="left"/>
      <protection locked="0"/>
    </xf>
    <xf numFmtId="164" fontId="5" fillId="0" borderId="11" xfId="0" applyNumberFormat="1" applyFon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12" xfId="0" applyNumberFormat="1" applyFont="1" applyBorder="1" applyAlignment="1" applyProtection="1">
      <alignment horizontal="center"/>
      <protection locked="0"/>
    </xf>
    <xf numFmtId="164" fontId="5" fillId="0" borderId="14" xfId="0" applyNumberFormat="1" applyFont="1" applyBorder="1" applyAlignment="1" applyProtection="1">
      <alignment horizontal="center"/>
      <protection locked="0"/>
    </xf>
    <xf numFmtId="164" fontId="5" fillId="0" borderId="16" xfId="0" applyNumberFormat="1" applyFont="1" applyBorder="1" applyAlignment="1" applyProtection="1">
      <alignment horizontal="left"/>
      <protection locked="0"/>
    </xf>
    <xf numFmtId="164" fontId="6" fillId="0" borderId="18" xfId="0" applyNumberFormat="1" applyFont="1" applyBorder="1" applyAlignment="1" applyProtection="1">
      <alignment horizontal="left"/>
      <protection locked="0"/>
    </xf>
    <xf numFmtId="164" fontId="6" fillId="0" borderId="19" xfId="0" applyNumberFormat="1" applyFont="1" applyBorder="1" applyAlignment="1" applyProtection="1">
      <alignment horizontal="left"/>
      <protection locked="0"/>
    </xf>
    <xf numFmtId="164" fontId="5" fillId="0" borderId="19" xfId="0" applyNumberFormat="1" applyFont="1" applyBorder="1" applyAlignment="1" applyProtection="1">
      <alignment horizontal="left"/>
      <protection locked="0"/>
    </xf>
    <xf numFmtId="37" fontId="5" fillId="0" borderId="20" xfId="0" applyNumberFormat="1" applyFont="1" applyBorder="1" applyProtection="1">
      <protection locked="0"/>
    </xf>
    <xf numFmtId="37" fontId="6" fillId="0" borderId="20" xfId="0" applyNumberFormat="1" applyFont="1" applyBorder="1" applyAlignment="1" applyProtection="1">
      <alignment horizontal="right"/>
      <protection locked="0"/>
    </xf>
    <xf numFmtId="164" fontId="5" fillId="0" borderId="14" xfId="0" applyNumberFormat="1" applyFont="1" applyBorder="1" applyAlignment="1" applyProtection="1">
      <alignment horizontal="left"/>
      <protection locked="0"/>
    </xf>
    <xf numFmtId="164" fontId="6" fillId="0" borderId="21" xfId="0" applyNumberFormat="1" applyFont="1" applyBorder="1" applyAlignment="1" applyProtection="1">
      <alignment horizontal="left"/>
      <protection locked="0"/>
    </xf>
    <xf numFmtId="164" fontId="5" fillId="0" borderId="22" xfId="0" applyNumberFormat="1" applyFont="1" applyBorder="1" applyAlignment="1" applyProtection="1">
      <alignment horizontal="left"/>
      <protection locked="0"/>
    </xf>
    <xf numFmtId="37" fontId="5" fillId="0" borderId="23" xfId="0" applyNumberFormat="1" applyFont="1" applyBorder="1" applyProtection="1">
      <protection locked="0"/>
    </xf>
    <xf numFmtId="37" fontId="5" fillId="0" borderId="24" xfId="0" applyNumberFormat="1" applyFont="1" applyBorder="1" applyProtection="1"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37" fontId="5" fillId="0" borderId="23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164" fontId="5" fillId="0" borderId="13" xfId="0" applyNumberFormat="1" applyFont="1" applyBorder="1" applyAlignment="1" applyProtection="1">
      <alignment horizontal="center"/>
      <protection locked="0"/>
    </xf>
    <xf numFmtId="164" fontId="5" fillId="0" borderId="15" xfId="0" applyNumberFormat="1" applyFont="1" applyBorder="1" applyAlignment="1" applyProtection="1">
      <alignment horizontal="center"/>
      <protection locked="0"/>
    </xf>
    <xf numFmtId="164" fontId="5" fillId="0" borderId="17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37" fontId="6" fillId="0" borderId="17" xfId="0" applyNumberFormat="1" applyFont="1" applyBorder="1" applyAlignment="1" applyProtection="1">
      <alignment horizontal="right"/>
      <protection locked="0"/>
    </xf>
    <xf numFmtId="37" fontId="6" fillId="0" borderId="15" xfId="0" applyNumberFormat="1" applyFont="1" applyBorder="1" applyAlignment="1" applyProtection="1">
      <alignment horizontal="right"/>
      <protection locked="0"/>
    </xf>
    <xf numFmtId="164" fontId="5" fillId="0" borderId="21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2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a Faciane" refreshedDate="45189.515359375" createdVersion="8" refreshedVersion="8" minRefreshableVersion="3" recordCount="7" xr:uid="{F89E5F53-893A-45B6-B3C9-C2C93CD9EFB1}">
  <cacheSource type="worksheet">
    <worksheetSource ref="A19:B26" sheet="Backup"/>
  </cacheSource>
  <cacheFields count="2">
    <cacheField name="PT Vacant Positions" numFmtId="0">
      <sharedItems count="2">
        <s v="Instruction"/>
        <s v="Unclassified"/>
      </sharedItems>
    </cacheField>
    <cacheField name="Budget" numFmtId="43">
      <sharedItems containsSemiMixedTypes="0" containsString="0" containsNumber="1" containsInteger="1" minValue="20000" maxValue="4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na Faciane" refreshedDate="45189.516032754633" createdVersion="8" refreshedVersion="8" minRefreshableVersion="3" recordCount="7" xr:uid="{EE874D43-6188-40CF-94A9-4738EE6DA780}">
  <cacheSource type="worksheet">
    <worksheetSource ref="A11:B18" sheet="Backup"/>
  </cacheSource>
  <cacheFields count="2">
    <cacheField name="FT Vacant Positions" numFmtId="0">
      <sharedItems count="2">
        <s v="Unclassified"/>
        <s v="Instruction"/>
      </sharedItems>
    </cacheField>
    <cacheField name="Budget" numFmtId="43">
      <sharedItems containsSemiMixedTypes="0" containsString="0" containsNumber="1" containsInteger="1" minValue="55000" maxValue="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41000"/>
  </r>
  <r>
    <x v="0"/>
    <n v="41000"/>
  </r>
  <r>
    <x v="1"/>
    <n v="20000"/>
  </r>
  <r>
    <x v="1"/>
    <n v="20000"/>
  </r>
  <r>
    <x v="1"/>
    <n v="20000"/>
  </r>
  <r>
    <x v="1"/>
    <n v="20000"/>
  </r>
  <r>
    <x v="0"/>
    <n v="2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60000"/>
  </r>
  <r>
    <x v="0"/>
    <n v="60000"/>
  </r>
  <r>
    <x v="0"/>
    <n v="60000"/>
  </r>
  <r>
    <x v="1"/>
    <n v="60000"/>
  </r>
  <r>
    <x v="0"/>
    <n v="60000"/>
  </r>
  <r>
    <x v="0"/>
    <n v="60000"/>
  </r>
  <r>
    <x v="0"/>
    <n v="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32B94F-41A8-44D0-A986-EFFA19FF1F39}" name="PivotTable7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11:E14" firstHeaderRow="1" firstDataRow="1" firstDataCol="1"/>
  <pivotFields count="2">
    <pivotField axis="axisRow" showAll="0">
      <items count="3">
        <item x="1"/>
        <item x="0"/>
        <item t="default"/>
      </items>
    </pivotField>
    <pivotField dataField="1" numFmtId="43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Budget" fld="1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E9662F-8AE9-46E8-B3AB-8EC221172C4B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19:E22" firstHeaderRow="1" firstDataRow="1" firstDataCol="1"/>
  <pivotFields count="2">
    <pivotField axis="axisRow" showAll="0">
      <items count="3">
        <item x="0"/>
        <item x="1"/>
        <item t="default"/>
      </items>
    </pivotField>
    <pivotField dataField="1" numFmtId="43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Budget" fld="1" baseField="0" baseItem="0" numFmtId="44"/>
  </dataFields>
  <formats count="2">
    <format dxfId="1">
      <pivotArea collapsedLevelsAreSubtotals="1" fieldPosition="0">
        <references count="1">
          <reference field="0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Normal="100" workbookViewId="0">
      <selection activeCell="C9" sqref="C9"/>
    </sheetView>
  </sheetViews>
  <sheetFormatPr defaultRowHeight="12.75" x14ac:dyDescent="0.2"/>
  <cols>
    <col min="1" max="1" width="49.7109375" style="5" customWidth="1"/>
    <col min="2" max="3" width="20.7109375" style="1" customWidth="1"/>
    <col min="4" max="5" width="21.7109375" style="1" customWidth="1"/>
    <col min="6" max="7" width="20.7109375" style="1" customWidth="1"/>
    <col min="8" max="16384" width="9.140625" style="1"/>
  </cols>
  <sheetData>
    <row r="1" spans="1:7" ht="15.75" x14ac:dyDescent="0.25">
      <c r="A1" s="14" t="s">
        <v>0</v>
      </c>
      <c r="B1" s="6"/>
      <c r="C1" s="6"/>
      <c r="D1" s="7"/>
      <c r="E1" s="74" t="s">
        <v>37</v>
      </c>
      <c r="F1" s="66" t="s">
        <v>41</v>
      </c>
      <c r="G1" s="66"/>
    </row>
    <row r="2" spans="1:7" ht="15.75" x14ac:dyDescent="0.25">
      <c r="A2" s="14" t="s">
        <v>31</v>
      </c>
      <c r="B2" s="6"/>
      <c r="C2" s="6"/>
      <c r="D2" s="13"/>
      <c r="E2" s="13"/>
      <c r="F2" s="13"/>
      <c r="G2" s="13"/>
    </row>
    <row r="3" spans="1:7" ht="16.5" thickBot="1" x14ac:dyDescent="0.3">
      <c r="A3" s="14" t="s">
        <v>1</v>
      </c>
      <c r="B3" s="6"/>
      <c r="C3" s="6"/>
      <c r="D3" s="4"/>
      <c r="E3" s="4"/>
      <c r="F3" s="4"/>
      <c r="G3" s="4"/>
    </row>
    <row r="4" spans="1:7" x14ac:dyDescent="0.2">
      <c r="A4" s="48"/>
      <c r="B4" s="49"/>
      <c r="C4" s="50"/>
      <c r="D4" s="50"/>
      <c r="E4" s="51"/>
      <c r="F4" s="51"/>
      <c r="G4" s="67"/>
    </row>
    <row r="5" spans="1:7" x14ac:dyDescent="0.2">
      <c r="A5" s="52" t="s">
        <v>2</v>
      </c>
      <c r="B5" s="15" t="s">
        <v>20</v>
      </c>
      <c r="C5" s="9" t="s">
        <v>21</v>
      </c>
      <c r="D5" s="9" t="s">
        <v>22</v>
      </c>
      <c r="E5" s="9" t="s">
        <v>23</v>
      </c>
      <c r="F5" s="9" t="s">
        <v>29</v>
      </c>
      <c r="G5" s="68" t="s">
        <v>30</v>
      </c>
    </row>
    <row r="6" spans="1:7" x14ac:dyDescent="0.2">
      <c r="A6" s="53" t="s">
        <v>3</v>
      </c>
      <c r="B6" s="8"/>
      <c r="C6" s="8"/>
      <c r="D6" s="8"/>
      <c r="E6" s="8"/>
      <c r="F6" s="8"/>
      <c r="G6" s="69"/>
    </row>
    <row r="7" spans="1:7" s="2" customFormat="1" x14ac:dyDescent="0.2">
      <c r="A7" s="54" t="s">
        <v>38</v>
      </c>
      <c r="B7" s="70"/>
      <c r="C7" s="11"/>
      <c r="D7" s="17"/>
      <c r="E7" s="17"/>
      <c r="F7" s="17"/>
      <c r="G7" s="58"/>
    </row>
    <row r="8" spans="1:7" s="2" customFormat="1" x14ac:dyDescent="0.2">
      <c r="A8" s="54" t="s">
        <v>39</v>
      </c>
      <c r="B8" s="70"/>
      <c r="C8" s="11"/>
      <c r="D8" s="17"/>
      <c r="E8" s="17"/>
      <c r="F8" s="17"/>
      <c r="G8" s="58"/>
    </row>
    <row r="9" spans="1:7" s="2" customFormat="1" x14ac:dyDescent="0.2">
      <c r="A9" s="55" t="s">
        <v>35</v>
      </c>
      <c r="B9" s="70"/>
      <c r="C9" s="11"/>
      <c r="D9" s="17"/>
      <c r="E9" s="17"/>
      <c r="F9" s="17"/>
      <c r="G9" s="58"/>
    </row>
    <row r="10" spans="1:7" x14ac:dyDescent="0.2">
      <c r="A10" s="55" t="s">
        <v>32</v>
      </c>
      <c r="B10" s="70"/>
      <c r="C10" s="11"/>
      <c r="D10" s="17"/>
      <c r="E10" s="17"/>
      <c r="F10" s="17"/>
      <c r="G10" s="58"/>
    </row>
    <row r="11" spans="1:7" x14ac:dyDescent="0.2">
      <c r="A11" s="55" t="s">
        <v>33</v>
      </c>
      <c r="B11" s="70"/>
      <c r="C11" s="11"/>
      <c r="D11" s="17"/>
      <c r="E11" s="17"/>
      <c r="F11" s="17"/>
      <c r="G11" s="58"/>
    </row>
    <row r="12" spans="1:7" x14ac:dyDescent="0.2">
      <c r="A12" s="55" t="s">
        <v>34</v>
      </c>
      <c r="B12" s="70">
        <v>67</v>
      </c>
      <c r="C12" s="11">
        <v>67</v>
      </c>
      <c r="D12" s="17">
        <v>3438382</v>
      </c>
      <c r="E12" s="17">
        <v>996787</v>
      </c>
      <c r="F12" s="17">
        <v>725400</v>
      </c>
      <c r="G12" s="58">
        <v>290160</v>
      </c>
    </row>
    <row r="13" spans="1:7" x14ac:dyDescent="0.2">
      <c r="A13" s="55" t="s">
        <v>4</v>
      </c>
      <c r="B13" s="70"/>
      <c r="C13" s="11"/>
      <c r="D13" s="17"/>
      <c r="E13" s="17"/>
      <c r="F13" s="17"/>
      <c r="G13" s="58"/>
    </row>
    <row r="14" spans="1:7" x14ac:dyDescent="0.2">
      <c r="A14" s="55" t="s">
        <v>5</v>
      </c>
      <c r="B14" s="70"/>
      <c r="C14" s="11"/>
      <c r="D14" s="17"/>
      <c r="E14" s="17"/>
      <c r="F14" s="17"/>
      <c r="G14" s="58"/>
    </row>
    <row r="15" spans="1:7" x14ac:dyDescent="0.2">
      <c r="A15" s="55" t="s">
        <v>6</v>
      </c>
      <c r="B15" s="70"/>
      <c r="C15" s="11"/>
      <c r="D15" s="17"/>
      <c r="E15" s="17"/>
      <c r="F15" s="17"/>
      <c r="G15" s="58"/>
    </row>
    <row r="16" spans="1:7" x14ac:dyDescent="0.2">
      <c r="A16" s="55" t="s">
        <v>7</v>
      </c>
      <c r="B16" s="70">
        <v>2</v>
      </c>
      <c r="C16" s="11">
        <v>2</v>
      </c>
      <c r="D16" s="17">
        <v>126000</v>
      </c>
      <c r="E16" s="17">
        <v>50400</v>
      </c>
      <c r="F16" s="17"/>
      <c r="G16" s="58"/>
    </row>
    <row r="17" spans="1:7" x14ac:dyDescent="0.2">
      <c r="A17" s="55" t="s">
        <v>8</v>
      </c>
      <c r="B17" s="70"/>
      <c r="C17" s="11"/>
      <c r="D17" s="17"/>
      <c r="E17" s="17"/>
      <c r="F17" s="17"/>
      <c r="G17" s="58"/>
    </row>
    <row r="18" spans="1:7" x14ac:dyDescent="0.2">
      <c r="A18" s="55" t="s">
        <v>9</v>
      </c>
      <c r="B18" s="70"/>
      <c r="C18" s="11"/>
      <c r="D18" s="17"/>
      <c r="E18" s="17"/>
      <c r="F18" s="17"/>
      <c r="G18" s="58"/>
    </row>
    <row r="19" spans="1:7" x14ac:dyDescent="0.2">
      <c r="A19" s="55" t="s">
        <v>10</v>
      </c>
      <c r="B19" s="70" t="s">
        <v>36</v>
      </c>
      <c r="C19" s="11"/>
      <c r="D19" s="17"/>
      <c r="E19" s="17"/>
      <c r="F19" s="17"/>
      <c r="G19" s="58"/>
    </row>
    <row r="20" spans="1:7" x14ac:dyDescent="0.2">
      <c r="A20" s="55" t="s">
        <v>11</v>
      </c>
      <c r="B20" s="70">
        <v>36</v>
      </c>
      <c r="C20" s="11">
        <v>36</v>
      </c>
      <c r="D20" s="17">
        <v>2581393</v>
      </c>
      <c r="E20" s="17">
        <v>1227405</v>
      </c>
      <c r="F20" s="17">
        <v>1020400</v>
      </c>
      <c r="G20" s="58">
        <v>408160</v>
      </c>
    </row>
    <row r="21" spans="1:7" x14ac:dyDescent="0.2">
      <c r="A21" s="55" t="s">
        <v>12</v>
      </c>
      <c r="B21" s="70">
        <v>6</v>
      </c>
      <c r="C21" s="11">
        <v>6</v>
      </c>
      <c r="D21" s="17">
        <v>266700</v>
      </c>
      <c r="E21" s="17">
        <v>106680</v>
      </c>
      <c r="F21" s="17"/>
      <c r="G21" s="58"/>
    </row>
    <row r="22" spans="1:7" x14ac:dyDescent="0.2">
      <c r="A22" s="55" t="s">
        <v>13</v>
      </c>
      <c r="B22" s="70"/>
      <c r="C22" s="11"/>
      <c r="D22" s="17"/>
      <c r="E22" s="17"/>
      <c r="F22" s="17"/>
      <c r="G22" s="58"/>
    </row>
    <row r="23" spans="1:7" x14ac:dyDescent="0.2">
      <c r="A23" s="55" t="s">
        <v>14</v>
      </c>
      <c r="B23" s="70"/>
      <c r="C23" s="11"/>
      <c r="D23" s="17"/>
      <c r="E23" s="17"/>
      <c r="F23" s="17"/>
      <c r="G23" s="58"/>
    </row>
    <row r="24" spans="1:7" x14ac:dyDescent="0.2">
      <c r="A24" s="55" t="s">
        <v>15</v>
      </c>
      <c r="B24" s="70"/>
      <c r="C24" s="11"/>
      <c r="D24" s="17"/>
      <c r="E24" s="17"/>
      <c r="F24" s="17"/>
      <c r="G24" s="58"/>
    </row>
    <row r="25" spans="1:7" x14ac:dyDescent="0.2">
      <c r="A25" s="56" t="s">
        <v>16</v>
      </c>
      <c r="B25" s="64">
        <f>SUM(B6:B24)</f>
        <v>111</v>
      </c>
      <c r="C25" s="22">
        <f t="shared" ref="C25:G25" si="0">SUM(C6:C24)</f>
        <v>111</v>
      </c>
      <c r="D25" s="22">
        <f t="shared" si="0"/>
        <v>6412475</v>
      </c>
      <c r="E25" s="22">
        <f t="shared" si="0"/>
        <v>2381272</v>
      </c>
      <c r="F25" s="22">
        <f t="shared" si="0"/>
        <v>1745800</v>
      </c>
      <c r="G25" s="57">
        <f t="shared" si="0"/>
        <v>698320</v>
      </c>
    </row>
    <row r="26" spans="1:7" x14ac:dyDescent="0.2">
      <c r="A26" s="55" t="s">
        <v>17</v>
      </c>
      <c r="B26" s="70">
        <v>9</v>
      </c>
      <c r="C26" s="11">
        <v>9</v>
      </c>
      <c r="D26" s="17">
        <v>415000</v>
      </c>
      <c r="E26" s="17">
        <v>166000</v>
      </c>
      <c r="F26" s="17"/>
      <c r="G26" s="58"/>
    </row>
    <row r="27" spans="1:7" x14ac:dyDescent="0.2">
      <c r="A27" s="55" t="s">
        <v>18</v>
      </c>
      <c r="B27" s="70"/>
      <c r="C27" s="11"/>
      <c r="D27" s="17"/>
      <c r="E27" s="17"/>
      <c r="F27" s="17"/>
      <c r="G27" s="58"/>
    </row>
    <row r="28" spans="1:7" x14ac:dyDescent="0.2">
      <c r="A28" s="56" t="s">
        <v>19</v>
      </c>
      <c r="B28" s="64">
        <f t="shared" ref="B28:G28" si="1">SUM(B25:B27)</f>
        <v>120</v>
      </c>
      <c r="C28" s="22">
        <f t="shared" si="1"/>
        <v>120</v>
      </c>
      <c r="D28" s="22">
        <f t="shared" si="1"/>
        <v>6827475</v>
      </c>
      <c r="E28" s="22">
        <f t="shared" si="1"/>
        <v>2547272</v>
      </c>
      <c r="F28" s="22">
        <f t="shared" si="1"/>
        <v>1745800</v>
      </c>
      <c r="G28" s="57">
        <f t="shared" si="1"/>
        <v>698320</v>
      </c>
    </row>
    <row r="29" spans="1:7" x14ac:dyDescent="0.2">
      <c r="A29" s="54"/>
      <c r="B29" s="16"/>
      <c r="C29" s="16"/>
      <c r="D29" s="18"/>
      <c r="E29" s="18"/>
      <c r="F29" s="18"/>
      <c r="G29" s="71"/>
    </row>
    <row r="30" spans="1:7" x14ac:dyDescent="0.2">
      <c r="A30" s="59" t="s">
        <v>26</v>
      </c>
      <c r="B30" s="10"/>
      <c r="C30" s="10"/>
      <c r="D30" s="19"/>
      <c r="E30" s="20"/>
      <c r="F30" s="20"/>
      <c r="G30" s="72"/>
    </row>
    <row r="31" spans="1:7" x14ac:dyDescent="0.2">
      <c r="A31" s="55" t="s">
        <v>35</v>
      </c>
      <c r="B31" s="12"/>
      <c r="C31" s="11"/>
      <c r="D31" s="17"/>
      <c r="E31" s="17"/>
      <c r="F31" s="17"/>
      <c r="G31" s="58"/>
    </row>
    <row r="32" spans="1:7" x14ac:dyDescent="0.2">
      <c r="A32" s="55" t="s">
        <v>32</v>
      </c>
      <c r="B32" s="12"/>
      <c r="C32" s="11"/>
      <c r="D32" s="17"/>
      <c r="E32" s="17"/>
      <c r="F32" s="17"/>
      <c r="G32" s="58"/>
    </row>
    <row r="33" spans="1:7" x14ac:dyDescent="0.2">
      <c r="A33" s="55" t="s">
        <v>33</v>
      </c>
      <c r="B33" s="12"/>
      <c r="C33" s="11"/>
      <c r="D33" s="17"/>
      <c r="E33" s="17"/>
      <c r="F33" s="17"/>
      <c r="G33" s="58"/>
    </row>
    <row r="34" spans="1:7" x14ac:dyDescent="0.2">
      <c r="A34" s="55" t="s">
        <v>34</v>
      </c>
      <c r="B34" s="12"/>
      <c r="C34" s="11"/>
      <c r="D34" s="17"/>
      <c r="E34" s="17"/>
      <c r="F34" s="17"/>
      <c r="G34" s="58"/>
    </row>
    <row r="35" spans="1:7" x14ac:dyDescent="0.2">
      <c r="A35" s="55" t="s">
        <v>4</v>
      </c>
      <c r="B35" s="12"/>
      <c r="C35" s="11"/>
      <c r="D35" s="17"/>
      <c r="E35" s="17"/>
      <c r="F35" s="17"/>
      <c r="G35" s="58"/>
    </row>
    <row r="36" spans="1:7" x14ac:dyDescent="0.2">
      <c r="A36" s="55" t="s">
        <v>5</v>
      </c>
      <c r="B36" s="12"/>
      <c r="C36" s="11"/>
      <c r="D36" s="17"/>
      <c r="E36" s="17"/>
      <c r="F36" s="17"/>
      <c r="G36" s="58"/>
    </row>
    <row r="37" spans="1:7" x14ac:dyDescent="0.2">
      <c r="A37" s="55" t="s">
        <v>6</v>
      </c>
      <c r="B37" s="12"/>
      <c r="C37" s="11"/>
      <c r="D37" s="17"/>
      <c r="E37" s="17"/>
      <c r="F37" s="17"/>
      <c r="G37" s="58"/>
    </row>
    <row r="38" spans="1:7" x14ac:dyDescent="0.2">
      <c r="A38" s="55" t="s">
        <v>7</v>
      </c>
      <c r="B38" s="12">
        <v>4</v>
      </c>
      <c r="C38" s="11">
        <v>2</v>
      </c>
      <c r="D38" s="17">
        <v>15000</v>
      </c>
      <c r="E38" s="17">
        <v>3750</v>
      </c>
      <c r="F38" s="17"/>
      <c r="G38" s="58"/>
    </row>
    <row r="39" spans="1:7" x14ac:dyDescent="0.2">
      <c r="A39" s="60" t="s">
        <v>8</v>
      </c>
      <c r="B39" s="12"/>
      <c r="C39" s="11"/>
      <c r="D39" s="21"/>
      <c r="E39" s="21"/>
      <c r="F39" s="21"/>
      <c r="G39" s="58"/>
    </row>
    <row r="40" spans="1:7" x14ac:dyDescent="0.2">
      <c r="A40" s="60" t="s">
        <v>9</v>
      </c>
      <c r="B40" s="12"/>
      <c r="C40" s="11"/>
      <c r="D40" s="21"/>
      <c r="E40" s="21"/>
      <c r="F40" s="21"/>
      <c r="G40" s="58"/>
    </row>
    <row r="41" spans="1:7" x14ac:dyDescent="0.2">
      <c r="A41" s="60" t="s">
        <v>10</v>
      </c>
      <c r="B41" s="12">
        <v>52</v>
      </c>
      <c r="C41" s="11">
        <v>9</v>
      </c>
      <c r="D41" s="21">
        <v>450000</v>
      </c>
      <c r="E41" s="21">
        <v>112500</v>
      </c>
      <c r="F41" s="21">
        <v>787200</v>
      </c>
      <c r="G41" s="58">
        <v>196800</v>
      </c>
    </row>
    <row r="42" spans="1:7" x14ac:dyDescent="0.2">
      <c r="A42" s="60" t="s">
        <v>11</v>
      </c>
      <c r="B42" s="12">
        <v>17</v>
      </c>
      <c r="C42" s="11">
        <v>5.0549999999999997</v>
      </c>
      <c r="D42" s="21">
        <v>298000</v>
      </c>
      <c r="E42" s="21">
        <v>74500</v>
      </c>
      <c r="F42" s="21">
        <v>517800</v>
      </c>
      <c r="G42" s="58">
        <v>129450</v>
      </c>
    </row>
    <row r="43" spans="1:7" x14ac:dyDescent="0.2">
      <c r="A43" s="60" t="s">
        <v>12</v>
      </c>
      <c r="B43" s="12"/>
      <c r="C43" s="11"/>
      <c r="D43" s="21"/>
      <c r="E43" s="21"/>
      <c r="F43" s="21"/>
      <c r="G43" s="58"/>
    </row>
    <row r="44" spans="1:7" x14ac:dyDescent="0.2">
      <c r="A44" s="60" t="s">
        <v>13</v>
      </c>
      <c r="B44" s="12"/>
      <c r="C44" s="11"/>
      <c r="D44" s="21"/>
      <c r="E44" s="21"/>
      <c r="F44" s="21"/>
      <c r="G44" s="58"/>
    </row>
    <row r="45" spans="1:7" x14ac:dyDescent="0.2">
      <c r="A45" s="60" t="s">
        <v>14</v>
      </c>
      <c r="B45" s="12"/>
      <c r="C45" s="11"/>
      <c r="D45" s="21"/>
      <c r="E45" s="21"/>
      <c r="F45" s="21"/>
      <c r="G45" s="58"/>
    </row>
    <row r="46" spans="1:7" x14ac:dyDescent="0.2">
      <c r="A46" s="60" t="s">
        <v>15</v>
      </c>
      <c r="B46" s="12"/>
      <c r="C46" s="11"/>
      <c r="D46" s="21"/>
      <c r="E46" s="21"/>
      <c r="F46" s="21"/>
      <c r="G46" s="58"/>
    </row>
    <row r="47" spans="1:7" x14ac:dyDescent="0.2">
      <c r="A47" s="73" t="s">
        <v>24</v>
      </c>
      <c r="B47" s="64">
        <f t="shared" ref="B47:G47" si="2">SUM(B31:B46)</f>
        <v>73</v>
      </c>
      <c r="C47" s="22">
        <f t="shared" si="2"/>
        <v>16.055</v>
      </c>
      <c r="D47" s="22">
        <f t="shared" si="2"/>
        <v>763000</v>
      </c>
      <c r="E47" s="22">
        <f t="shared" si="2"/>
        <v>190750</v>
      </c>
      <c r="F47" s="22">
        <f t="shared" si="2"/>
        <v>1305000</v>
      </c>
      <c r="G47" s="57">
        <f t="shared" si="2"/>
        <v>326250</v>
      </c>
    </row>
    <row r="48" spans="1:7" x14ac:dyDescent="0.2">
      <c r="A48" s="60" t="s">
        <v>25</v>
      </c>
      <c r="B48" s="12">
        <f>3+5</f>
        <v>8</v>
      </c>
      <c r="C48" s="11">
        <f>1.5+2.5</f>
        <v>4</v>
      </c>
      <c r="D48" s="21">
        <v>182000</v>
      </c>
      <c r="E48" s="21">
        <v>280100</v>
      </c>
      <c r="F48" s="21"/>
      <c r="G48" s="58"/>
    </row>
    <row r="49" spans="1:7" x14ac:dyDescent="0.2">
      <c r="A49" s="60" t="s">
        <v>18</v>
      </c>
      <c r="B49" s="12"/>
      <c r="C49" s="11"/>
      <c r="D49" s="21"/>
      <c r="E49" s="21"/>
      <c r="F49" s="21"/>
      <c r="G49" s="58"/>
    </row>
    <row r="50" spans="1:7" x14ac:dyDescent="0.2">
      <c r="A50" s="73" t="s">
        <v>27</v>
      </c>
      <c r="B50" s="64">
        <f t="shared" ref="B50:G50" si="3">SUM(B47:B49)</f>
        <v>81</v>
      </c>
      <c r="C50" s="22">
        <f t="shared" si="3"/>
        <v>20.055</v>
      </c>
      <c r="D50" s="22">
        <f t="shared" si="3"/>
        <v>945000</v>
      </c>
      <c r="E50" s="22">
        <f t="shared" si="3"/>
        <v>470850</v>
      </c>
      <c r="F50" s="22">
        <f t="shared" si="3"/>
        <v>1305000</v>
      </c>
      <c r="G50" s="57">
        <f t="shared" si="3"/>
        <v>326250</v>
      </c>
    </row>
    <row r="51" spans="1:7" ht="13.5" thickBot="1" x14ac:dyDescent="0.25">
      <c r="A51" s="61" t="s">
        <v>28</v>
      </c>
      <c r="B51" s="65">
        <f t="shared" ref="B51:G51" si="4">B28+B50</f>
        <v>201</v>
      </c>
      <c r="C51" s="62">
        <f t="shared" si="4"/>
        <v>140.05500000000001</v>
      </c>
      <c r="D51" s="62">
        <f t="shared" si="4"/>
        <v>7772475</v>
      </c>
      <c r="E51" s="62">
        <f t="shared" si="4"/>
        <v>3018122</v>
      </c>
      <c r="F51" s="62">
        <f t="shared" si="4"/>
        <v>3050800</v>
      </c>
      <c r="G51" s="63">
        <f t="shared" si="4"/>
        <v>1024570</v>
      </c>
    </row>
    <row r="52" spans="1:7" s="3" customFormat="1" ht="25.5" customHeight="1" x14ac:dyDescent="0.2">
      <c r="A52" s="75" t="s">
        <v>40</v>
      </c>
      <c r="B52" s="75"/>
      <c r="C52" s="75"/>
      <c r="D52" s="75"/>
      <c r="E52" s="75"/>
      <c r="F52" s="75"/>
      <c r="G52" s="75"/>
    </row>
  </sheetData>
  <sheetProtection insertRows="0"/>
  <mergeCells count="1">
    <mergeCell ref="A52:G52"/>
  </mergeCells>
  <phoneticPr fontId="0" type="noConversion"/>
  <printOptions horizontalCentered="1"/>
  <pageMargins left="0.3" right="0.3" top="0.3" bottom="0.3" header="0.5" footer="0.5"/>
  <pageSetup scale="74" orientation="landscape" r:id="rId1"/>
  <headerFooter alignWithMargins="0"/>
  <ignoredErrors>
    <ignoredError sqref="G4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C4D8-C6A7-4A46-B51A-6128A41D658B}">
  <dimension ref="A1:J44"/>
  <sheetViews>
    <sheetView workbookViewId="0">
      <selection activeCell="O19" sqref="O19"/>
    </sheetView>
  </sheetViews>
  <sheetFormatPr defaultRowHeight="12.75" x14ac:dyDescent="0.2"/>
  <cols>
    <col min="1" max="1" width="21.85546875" customWidth="1"/>
    <col min="2" max="2" width="13.28515625" customWidth="1"/>
    <col min="3" max="3" width="15.140625" customWidth="1"/>
    <col min="4" max="4" width="13.85546875" bestFit="1" customWidth="1"/>
    <col min="5" max="5" width="14.5703125" bestFit="1" customWidth="1"/>
    <col min="7" max="7" width="12.85546875" style="24" bestFit="1" customWidth="1"/>
    <col min="8" max="8" width="13.42578125" bestFit="1" customWidth="1"/>
    <col min="9" max="9" width="12.85546875" style="27" bestFit="1" customWidth="1"/>
  </cols>
  <sheetData>
    <row r="1" spans="1:10" x14ac:dyDescent="0.2">
      <c r="A1" s="25" t="s">
        <v>49</v>
      </c>
    </row>
    <row r="2" spans="1:10" x14ac:dyDescent="0.2">
      <c r="A2" s="25"/>
      <c r="B2" s="26" t="s">
        <v>52</v>
      </c>
      <c r="C2" s="26" t="s">
        <v>52</v>
      </c>
    </row>
    <row r="3" spans="1:10" x14ac:dyDescent="0.2">
      <c r="B3" s="26" t="s">
        <v>43</v>
      </c>
      <c r="C3" s="26" t="s">
        <v>44</v>
      </c>
    </row>
    <row r="4" spans="1:10" x14ac:dyDescent="0.2">
      <c r="A4" s="24" t="s">
        <v>50</v>
      </c>
      <c r="B4" s="31">
        <v>4050382</v>
      </c>
      <c r="C4" s="31">
        <v>1393387</v>
      </c>
      <c r="G4" s="24" t="s">
        <v>50</v>
      </c>
      <c r="H4" s="29">
        <f>+B4</f>
        <v>4050382</v>
      </c>
      <c r="I4" s="27">
        <f>+C4</f>
        <v>1393387</v>
      </c>
      <c r="J4" s="27"/>
    </row>
    <row r="5" spans="1:10" x14ac:dyDescent="0.2">
      <c r="A5" s="24" t="s">
        <v>45</v>
      </c>
      <c r="B5" s="28">
        <v>725559</v>
      </c>
      <c r="C5" s="28">
        <v>275712</v>
      </c>
      <c r="G5" s="24" t="s">
        <v>69</v>
      </c>
      <c r="H5" s="29">
        <f>+B5+B6+B7+B8</f>
        <v>3722093</v>
      </c>
      <c r="I5" s="29">
        <f>+C5+C6+C7+C8</f>
        <v>1624735</v>
      </c>
    </row>
    <row r="6" spans="1:10" x14ac:dyDescent="0.2">
      <c r="A6" s="24" t="s">
        <v>46</v>
      </c>
      <c r="B6" s="28">
        <v>1483620</v>
      </c>
      <c r="C6" s="27">
        <v>563776</v>
      </c>
    </row>
    <row r="7" spans="1:10" x14ac:dyDescent="0.2">
      <c r="A7" s="24" t="s">
        <v>47</v>
      </c>
      <c r="B7" s="27">
        <v>1157000</v>
      </c>
      <c r="C7" s="27">
        <v>650000</v>
      </c>
    </row>
    <row r="8" spans="1:10" x14ac:dyDescent="0.2">
      <c r="A8" s="24" t="s">
        <v>48</v>
      </c>
      <c r="B8" s="27">
        <v>355914</v>
      </c>
      <c r="C8" s="27">
        <v>135247</v>
      </c>
    </row>
    <row r="9" spans="1:10" x14ac:dyDescent="0.2">
      <c r="B9" s="30">
        <f>SUM(B4:B8)</f>
        <v>7772475</v>
      </c>
      <c r="C9" s="30">
        <f>SUM(C4:C8)</f>
        <v>3018122</v>
      </c>
      <c r="D9" s="32" t="s">
        <v>51</v>
      </c>
      <c r="H9" s="30">
        <f>SUM(H4:H8)</f>
        <v>7772475</v>
      </c>
      <c r="I9" s="30">
        <f>SUM(I4:I8)</f>
        <v>3018122</v>
      </c>
    </row>
    <row r="10" spans="1:10" x14ac:dyDescent="0.2">
      <c r="B10" s="30"/>
      <c r="C10" s="30">
        <f>+C9/B9</f>
        <v>0.38830900067224405</v>
      </c>
    </row>
    <row r="11" spans="1:10" x14ac:dyDescent="0.2">
      <c r="A11" s="26" t="s">
        <v>63</v>
      </c>
      <c r="B11" s="26" t="s">
        <v>67</v>
      </c>
      <c r="C11" s="33"/>
      <c r="D11" s="34" t="s">
        <v>65</v>
      </c>
      <c r="E11" t="s">
        <v>68</v>
      </c>
      <c r="G11" s="24" t="s">
        <v>65</v>
      </c>
      <c r="H11" s="24" t="s">
        <v>68</v>
      </c>
    </row>
    <row r="12" spans="1:10" x14ac:dyDescent="0.2">
      <c r="A12" s="23" t="s">
        <v>56</v>
      </c>
      <c r="B12" s="27">
        <v>60000</v>
      </c>
      <c r="D12" s="35" t="s">
        <v>50</v>
      </c>
      <c r="E12" s="36">
        <v>60000</v>
      </c>
      <c r="G12" s="45" t="s">
        <v>50</v>
      </c>
      <c r="H12" s="47">
        <v>60000</v>
      </c>
      <c r="I12" s="47">
        <f>+H12*40%</f>
        <v>24000</v>
      </c>
    </row>
    <row r="13" spans="1:10" x14ac:dyDescent="0.2">
      <c r="A13" s="23" t="s">
        <v>56</v>
      </c>
      <c r="B13" s="27">
        <v>60000</v>
      </c>
      <c r="D13" s="35" t="s">
        <v>56</v>
      </c>
      <c r="E13" s="36">
        <v>355000</v>
      </c>
      <c r="G13" s="38" t="s">
        <v>56</v>
      </c>
      <c r="H13" s="40">
        <v>355000</v>
      </c>
      <c r="I13" s="40">
        <f>+H13*40%</f>
        <v>142000</v>
      </c>
    </row>
    <row r="14" spans="1:10" x14ac:dyDescent="0.2">
      <c r="A14" s="23" t="s">
        <v>56</v>
      </c>
      <c r="B14" s="27">
        <v>60000</v>
      </c>
      <c r="D14" s="35" t="s">
        <v>66</v>
      </c>
      <c r="E14" s="36">
        <v>415000</v>
      </c>
      <c r="G14" s="24" t="s">
        <v>66</v>
      </c>
      <c r="H14" s="27">
        <f>SUM(H12:H13)</f>
        <v>415000</v>
      </c>
      <c r="I14" s="27">
        <f>SUM(I12:I13)</f>
        <v>166000</v>
      </c>
    </row>
    <row r="15" spans="1:10" x14ac:dyDescent="0.2">
      <c r="A15" s="23" t="s">
        <v>50</v>
      </c>
      <c r="B15" s="27">
        <v>60000</v>
      </c>
    </row>
    <row r="16" spans="1:10" x14ac:dyDescent="0.2">
      <c r="A16" s="23" t="s">
        <v>56</v>
      </c>
      <c r="B16" s="27">
        <v>60000</v>
      </c>
    </row>
    <row r="17" spans="1:9" x14ac:dyDescent="0.2">
      <c r="A17" s="23" t="s">
        <v>56</v>
      </c>
      <c r="B17" s="27">
        <v>60000</v>
      </c>
    </row>
    <row r="18" spans="1:9" x14ac:dyDescent="0.2">
      <c r="A18" s="23" t="s">
        <v>56</v>
      </c>
      <c r="B18" s="27">
        <v>55000</v>
      </c>
    </row>
    <row r="19" spans="1:9" x14ac:dyDescent="0.2">
      <c r="A19" s="26" t="s">
        <v>64</v>
      </c>
      <c r="B19" s="26" t="s">
        <v>67</v>
      </c>
      <c r="D19" s="34" t="s">
        <v>65</v>
      </c>
      <c r="E19" t="s">
        <v>68</v>
      </c>
      <c r="G19" s="24" t="s">
        <v>65</v>
      </c>
      <c r="H19" s="24" t="s">
        <v>68</v>
      </c>
    </row>
    <row r="20" spans="1:9" x14ac:dyDescent="0.2">
      <c r="A20" s="23" t="s">
        <v>50</v>
      </c>
      <c r="B20" s="27">
        <v>41000</v>
      </c>
      <c r="D20" s="35" t="s">
        <v>50</v>
      </c>
      <c r="E20" s="36">
        <v>102000</v>
      </c>
      <c r="G20" s="45" t="s">
        <v>50</v>
      </c>
      <c r="H20" s="47">
        <v>102000</v>
      </c>
      <c r="I20" s="47">
        <f>+H20*255%</f>
        <v>260099.99999999997</v>
      </c>
    </row>
    <row r="21" spans="1:9" x14ac:dyDescent="0.2">
      <c r="A21" s="23" t="s">
        <v>50</v>
      </c>
      <c r="B21" s="27">
        <v>41000</v>
      </c>
      <c r="D21" s="35" t="s">
        <v>56</v>
      </c>
      <c r="E21" s="36">
        <v>80000</v>
      </c>
      <c r="G21" s="38" t="s">
        <v>56</v>
      </c>
      <c r="H21" s="40">
        <v>80000</v>
      </c>
      <c r="I21" s="40">
        <f>+H21*25%</f>
        <v>20000</v>
      </c>
    </row>
    <row r="22" spans="1:9" x14ac:dyDescent="0.2">
      <c r="A22" s="23" t="s">
        <v>56</v>
      </c>
      <c r="B22" s="27">
        <v>20000</v>
      </c>
      <c r="D22" s="35" t="s">
        <v>66</v>
      </c>
      <c r="E22" s="36">
        <v>182000</v>
      </c>
      <c r="G22" s="24" t="s">
        <v>66</v>
      </c>
      <c r="H22" s="27">
        <f>SUM(H20:H21)</f>
        <v>182000</v>
      </c>
      <c r="I22" s="27">
        <f>SUM(I20:I21)</f>
        <v>280100</v>
      </c>
    </row>
    <row r="23" spans="1:9" x14ac:dyDescent="0.2">
      <c r="A23" s="23" t="s">
        <v>56</v>
      </c>
      <c r="B23" s="27">
        <v>20000</v>
      </c>
      <c r="H23" s="27"/>
    </row>
    <row r="24" spans="1:9" x14ac:dyDescent="0.2">
      <c r="A24" s="23" t="s">
        <v>56</v>
      </c>
      <c r="B24" s="27">
        <v>20000</v>
      </c>
      <c r="E24" s="37">
        <f>+GETPIVOTDATA("Budget",$D$19)+GETPIVOTDATA("Budget",$D$11)</f>
        <v>597000</v>
      </c>
      <c r="H24" s="37">
        <f>+H14+H22</f>
        <v>597000</v>
      </c>
    </row>
    <row r="25" spans="1:9" x14ac:dyDescent="0.2">
      <c r="A25" s="23" t="s">
        <v>56</v>
      </c>
      <c r="B25" s="27">
        <v>20000</v>
      </c>
      <c r="D25" s="41" t="s">
        <v>71</v>
      </c>
      <c r="E25" s="36">
        <v>29000</v>
      </c>
      <c r="H25" s="36">
        <v>29000</v>
      </c>
    </row>
    <row r="26" spans="1:9" x14ac:dyDescent="0.2">
      <c r="A26" s="23" t="s">
        <v>50</v>
      </c>
      <c r="B26" s="27">
        <v>20000</v>
      </c>
      <c r="E26" s="36">
        <f>SUM(E24:E25)</f>
        <v>626000</v>
      </c>
      <c r="H26" s="36">
        <f>SUM(H24:H25)</f>
        <v>626000</v>
      </c>
    </row>
    <row r="28" spans="1:9" x14ac:dyDescent="0.2">
      <c r="A28" s="76" t="s">
        <v>53</v>
      </c>
      <c r="B28" s="76"/>
      <c r="C28" s="76"/>
      <c r="D28" s="76"/>
      <c r="E28" s="76"/>
      <c r="F28" s="76"/>
    </row>
    <row r="29" spans="1:9" x14ac:dyDescent="0.2">
      <c r="A29" s="77" t="s">
        <v>54</v>
      </c>
      <c r="B29" s="77"/>
      <c r="C29" s="77"/>
    </row>
    <row r="30" spans="1:9" x14ac:dyDescent="0.2">
      <c r="A30" s="45" t="s">
        <v>50</v>
      </c>
      <c r="B30" s="46">
        <f>+H4-B39-H12-H20</f>
        <v>3438382</v>
      </c>
      <c r="C30" s="46">
        <f>+I4-C39-I12-I20</f>
        <v>996787</v>
      </c>
      <c r="G30" s="24" t="s">
        <v>50</v>
      </c>
      <c r="H30" s="29">
        <f>+B30+B39+H12+H20</f>
        <v>4050382</v>
      </c>
      <c r="I30" s="29">
        <f>+C30+C39+I12+I20</f>
        <v>1393387</v>
      </c>
    </row>
    <row r="31" spans="1:9" x14ac:dyDescent="0.2">
      <c r="A31" s="38" t="s">
        <v>42</v>
      </c>
      <c r="B31" s="39">
        <v>126000</v>
      </c>
      <c r="C31" s="39">
        <f>+B31*40%</f>
        <v>50400</v>
      </c>
      <c r="D31" s="32" t="s">
        <v>62</v>
      </c>
    </row>
    <row r="32" spans="1:9" x14ac:dyDescent="0.2">
      <c r="A32" s="38" t="s">
        <v>55</v>
      </c>
      <c r="B32" s="39">
        <v>266700</v>
      </c>
      <c r="C32" s="39">
        <f t="shared" ref="C32" si="0">+B32*40%</f>
        <v>106680</v>
      </c>
      <c r="D32" s="32" t="s">
        <v>62</v>
      </c>
    </row>
    <row r="33" spans="1:7" x14ac:dyDescent="0.2">
      <c r="A33" s="38" t="s">
        <v>56</v>
      </c>
      <c r="B33" s="39">
        <f>+H5-B31-B32-B41-H13-H21-B38-B40</f>
        <v>2581393</v>
      </c>
      <c r="C33" s="39">
        <f>+I5-C31-C32-C38-C41-I13-I21</f>
        <v>1227405</v>
      </c>
    </row>
    <row r="34" spans="1:7" x14ac:dyDescent="0.2">
      <c r="A34" s="42" t="s">
        <v>57</v>
      </c>
      <c r="B34" s="43">
        <f>+H14</f>
        <v>415000</v>
      </c>
      <c r="C34" s="44">
        <f>+I14</f>
        <v>166000</v>
      </c>
      <c r="D34" s="32" t="s">
        <v>60</v>
      </c>
    </row>
    <row r="35" spans="1:7" x14ac:dyDescent="0.2">
      <c r="A35" s="24"/>
      <c r="B35" s="30">
        <f>SUM(B30:B34)</f>
        <v>6827475</v>
      </c>
      <c r="C35" s="30">
        <f>SUM(C30:C34)</f>
        <v>2547272</v>
      </c>
      <c r="G35" s="24" t="s">
        <v>72</v>
      </c>
    </row>
    <row r="36" spans="1:7" x14ac:dyDescent="0.2">
      <c r="G36" s="24" t="s">
        <v>73</v>
      </c>
    </row>
    <row r="37" spans="1:7" x14ac:dyDescent="0.2">
      <c r="A37" s="77" t="s">
        <v>58</v>
      </c>
      <c r="B37" s="77"/>
      <c r="C37" s="77"/>
    </row>
    <row r="38" spans="1:7" x14ac:dyDescent="0.2">
      <c r="A38" s="38" t="s">
        <v>42</v>
      </c>
      <c r="B38" s="40">
        <v>15000</v>
      </c>
      <c r="C38" s="40">
        <f>+B38*25%</f>
        <v>3750</v>
      </c>
      <c r="D38" s="32" t="s">
        <v>62</v>
      </c>
    </row>
    <row r="39" spans="1:7" x14ac:dyDescent="0.2">
      <c r="A39" s="45" t="s">
        <v>59</v>
      </c>
      <c r="B39" s="47">
        <v>450000</v>
      </c>
      <c r="C39" s="47">
        <f t="shared" ref="C39:C41" si="1">+B39*25%</f>
        <v>112500</v>
      </c>
      <c r="D39" s="32" t="s">
        <v>62</v>
      </c>
    </row>
    <row r="40" spans="1:7" x14ac:dyDescent="0.2">
      <c r="A40" s="38" t="s">
        <v>55</v>
      </c>
      <c r="B40" s="40">
        <v>0</v>
      </c>
      <c r="C40" s="40">
        <f t="shared" si="1"/>
        <v>0</v>
      </c>
      <c r="D40" s="32" t="s">
        <v>62</v>
      </c>
    </row>
    <row r="41" spans="1:7" x14ac:dyDescent="0.2">
      <c r="A41" s="38" t="s">
        <v>56</v>
      </c>
      <c r="B41" s="40">
        <v>298000</v>
      </c>
      <c r="C41" s="40">
        <f t="shared" si="1"/>
        <v>74500</v>
      </c>
      <c r="D41" s="32" t="s">
        <v>62</v>
      </c>
    </row>
    <row r="42" spans="1:7" x14ac:dyDescent="0.2">
      <c r="A42" s="42" t="s">
        <v>57</v>
      </c>
      <c r="B42" s="43">
        <f>+H22</f>
        <v>182000</v>
      </c>
      <c r="C42" s="43">
        <f>+I22</f>
        <v>280100</v>
      </c>
      <c r="D42" s="32" t="s">
        <v>61</v>
      </c>
    </row>
    <row r="43" spans="1:7" x14ac:dyDescent="0.2">
      <c r="B43" s="30">
        <f>SUM(B38:B42)</f>
        <v>945000</v>
      </c>
      <c r="C43" s="30">
        <f>SUM(C38:C42)</f>
        <v>470850</v>
      </c>
    </row>
    <row r="44" spans="1:7" x14ac:dyDescent="0.2">
      <c r="A44" s="24" t="s">
        <v>70</v>
      </c>
      <c r="B44" s="30">
        <f>+B35+B43</f>
        <v>7772475</v>
      </c>
      <c r="C44" s="30">
        <f>+C35+C43</f>
        <v>3018122</v>
      </c>
      <c r="D44" s="29"/>
    </row>
  </sheetData>
  <mergeCells count="3">
    <mergeCell ref="A28:F28"/>
    <mergeCell ref="A37:C37"/>
    <mergeCell ref="A29:C29"/>
  </mergeCell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DE2E86-FD4B-4802-BD6C-E809203895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2DFF7D-B44C-42BA-91FF-5CC4B9A5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</vt:lpstr>
      <vt:lpstr>Backup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Jena Faciane</cp:lastModifiedBy>
  <cp:lastPrinted>2023-09-20T20:51:57Z</cp:lastPrinted>
  <dcterms:created xsi:type="dcterms:W3CDTF">1999-08-06T15:48:32Z</dcterms:created>
  <dcterms:modified xsi:type="dcterms:W3CDTF">2023-09-21T17:08:44Z</dcterms:modified>
</cp:coreProperties>
</file>